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ANAFLAVIA-PC\compartilhados\Licitações 2025\Concorrência\004-2025 - Construção da Ponte Córrego Cuiabano\Projetos e Anexos\"/>
    </mc:Choice>
  </mc:AlternateContent>
  <xr:revisionPtr revIDLastSave="0" documentId="13_ncr:1_{98602E9F-323D-4F42-AF8D-204A47BCBDB5}" xr6:coauthVersionLast="47" xr6:coauthVersionMax="47" xr10:uidLastSave="{00000000-0000-0000-0000-000000000000}"/>
  <bookViews>
    <workbookView xWindow="16284" yWindow="-108" windowWidth="23256" windowHeight="12456" xr2:uid="{00000000-000D-0000-FFFF-FFFF00000000}"/>
  </bookViews>
  <sheets>
    <sheet name="planilha orçamentári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" l="1"/>
  <c r="H44" i="1" l="1"/>
  <c r="I44" i="1" s="1"/>
  <c r="H16" i="1"/>
  <c r="I16" i="1" s="1"/>
  <c r="H13" i="1"/>
  <c r="I13" i="1" s="1"/>
  <c r="H14" i="1"/>
  <c r="I14" i="1" s="1"/>
  <c r="H11" i="1"/>
  <c r="I11" i="1" s="1"/>
  <c r="H10" i="1"/>
  <c r="H45" i="1"/>
  <c r="I45" i="1" s="1"/>
  <c r="H15" i="1"/>
  <c r="I15" i="1" s="1"/>
  <c r="H12" i="1"/>
  <c r="I12" i="1" s="1"/>
  <c r="I10" i="1"/>
  <c r="H9" i="1"/>
  <c r="I9" i="1" s="1"/>
  <c r="I8" i="1"/>
  <c r="H20" i="1"/>
  <c r="I20" i="1" s="1"/>
  <c r="H21" i="1"/>
  <c r="I21" i="1" s="1"/>
  <c r="H22" i="1"/>
  <c r="I22" i="1" s="1"/>
  <c r="H23" i="1"/>
  <c r="I23" i="1" s="1"/>
  <c r="H24" i="1"/>
  <c r="I24" i="1" s="1"/>
  <c r="H27" i="1"/>
  <c r="I27" i="1" s="1"/>
  <c r="H28" i="1"/>
  <c r="I28" i="1" s="1"/>
  <c r="H29" i="1"/>
  <c r="I29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19" i="1"/>
  <c r="I19" i="1" s="1"/>
  <c r="H42" i="1"/>
  <c r="I42" i="1" s="1"/>
  <c r="H43" i="1"/>
  <c r="I43" i="1" s="1"/>
  <c r="H41" i="1"/>
  <c r="I41" i="1" s="1"/>
  <c r="I38" i="1" l="1"/>
  <c r="I30" i="1"/>
  <c r="I17" i="1"/>
  <c r="I25" i="1" l="1"/>
  <c r="I46" i="1"/>
  <c r="I47" i="1" s="1"/>
</calcChain>
</file>

<file path=xl/sharedStrings.xml><?xml version="1.0" encoding="utf-8"?>
<sst xmlns="http://schemas.openxmlformats.org/spreadsheetml/2006/main" count="178" uniqueCount="121">
  <si>
    <t>Projeto executivo de estrutura em formato A1</t>
  </si>
  <si>
    <t>02.01.180</t>
  </si>
  <si>
    <t>02.02.150</t>
  </si>
  <si>
    <t>unxmês</t>
  </si>
  <si>
    <t>Placa de identificação para obra</t>
  </si>
  <si>
    <t>02.10.020</t>
  </si>
  <si>
    <t>Locação de obra de edificação</t>
  </si>
  <si>
    <t>24.02.02.99</t>
  </si>
  <si>
    <t>m3</t>
  </si>
  <si>
    <t>24.02.01.99</t>
  </si>
  <si>
    <t>m2</t>
  </si>
  <si>
    <t>kg</t>
  </si>
  <si>
    <t>SERVIÇO</t>
  </si>
  <si>
    <t>1.1</t>
  </si>
  <si>
    <t>1.2</t>
  </si>
  <si>
    <t>1.3</t>
  </si>
  <si>
    <t>1.4</t>
  </si>
  <si>
    <t>1.5</t>
  </si>
  <si>
    <t>unid</t>
  </si>
  <si>
    <t>Container tipo deposito - área mínima de 13,80 m²</t>
  </si>
  <si>
    <t>h</t>
  </si>
  <si>
    <t>1.6</t>
  </si>
  <si>
    <t>1.7</t>
  </si>
  <si>
    <t>TOTAL DO ITEM 1</t>
  </si>
  <si>
    <t>1.0</t>
  </si>
  <si>
    <t>SERVIÇOS PRELIMINARES</t>
  </si>
  <si>
    <t>2.0</t>
  </si>
  <si>
    <t>2.1</t>
  </si>
  <si>
    <t>2.2</t>
  </si>
  <si>
    <t>2.3</t>
  </si>
  <si>
    <t>2.4</t>
  </si>
  <si>
    <t>2.5</t>
  </si>
  <si>
    <t>3.0</t>
  </si>
  <si>
    <t>MESOESTRUTURA</t>
  </si>
  <si>
    <t>TOTAL DO ITEM 2</t>
  </si>
  <si>
    <t>3.1</t>
  </si>
  <si>
    <t>3.2</t>
  </si>
  <si>
    <t>TOTAL DO ITEM 3</t>
  </si>
  <si>
    <t>4.0</t>
  </si>
  <si>
    <t>SUPERESTRUTURA</t>
  </si>
  <si>
    <t>4.1</t>
  </si>
  <si>
    <t>4.2</t>
  </si>
  <si>
    <t>4.3</t>
  </si>
  <si>
    <t>4.5</t>
  </si>
  <si>
    <t>4.6</t>
  </si>
  <si>
    <t>26.08.01.99</t>
  </si>
  <si>
    <t>dm3</t>
  </si>
  <si>
    <t>TOTAL DO ITEM 4</t>
  </si>
  <si>
    <t>5.0</t>
  </si>
  <si>
    <t>SERVIÇOS COMPLEMENTARES</t>
  </si>
  <si>
    <t>5.1</t>
  </si>
  <si>
    <t>5.2</t>
  </si>
  <si>
    <t>22.02.01.99</t>
  </si>
  <si>
    <t>Escavação e carga de material de 1/2 categoria</t>
  </si>
  <si>
    <t>m3*km</t>
  </si>
  <si>
    <t>22.04.01.99</t>
  </si>
  <si>
    <t>Limpeza final da obra</t>
  </si>
  <si>
    <t>55.01.020</t>
  </si>
  <si>
    <t>TOTAL DO ITEM 5</t>
  </si>
  <si>
    <t>TOTAL GERAL</t>
  </si>
  <si>
    <t>Forma plana para concreto armado comum</t>
  </si>
  <si>
    <t>Barra de aço CA-50</t>
  </si>
  <si>
    <t>Concreto Fck 25MPa</t>
  </si>
  <si>
    <t>Compactação de aterro 95% P S</t>
  </si>
  <si>
    <t>m</t>
  </si>
  <si>
    <t>ITEM</t>
  </si>
  <si>
    <r>
      <rPr>
        <b/>
        <sz val="11"/>
        <color theme="1"/>
        <rFont val="Arial"/>
        <family val="2"/>
      </rPr>
      <t>OBRA</t>
    </r>
    <r>
      <rPr>
        <sz val="11"/>
        <color theme="1"/>
        <rFont val="Arial"/>
        <family val="2"/>
      </rPr>
      <t>: Construção de Ponte em Concreto Armado</t>
    </r>
  </si>
  <si>
    <t>01.17.051</t>
  </si>
  <si>
    <t>28.08.01.01.99</t>
  </si>
  <si>
    <t>UNID.</t>
  </si>
  <si>
    <t>QTDE.</t>
  </si>
  <si>
    <t>R$ UNIT.</t>
  </si>
  <si>
    <t>R$ TOTAL</t>
  </si>
  <si>
    <t>Banheiro químico, padrão  CETESB 1,0 m2</t>
  </si>
  <si>
    <t>24.05.01.99</t>
  </si>
  <si>
    <t>24.07.05.99</t>
  </si>
  <si>
    <t>24.06.02.99</t>
  </si>
  <si>
    <t>PLANILHA ORÇAMENTÁRIA</t>
  </si>
  <si>
    <t>Escavação mecânica obras s/ explosivo(cabeceira)</t>
  </si>
  <si>
    <t>Escavação manual para obras sem explosivo</t>
  </si>
  <si>
    <t>CÓDIGOS</t>
  </si>
  <si>
    <t>CDHU</t>
  </si>
  <si>
    <t>DER/SP</t>
  </si>
  <si>
    <t>R$ UNIT+BDI</t>
  </si>
  <si>
    <t>2.6</t>
  </si>
  <si>
    <t>3.3</t>
  </si>
  <si>
    <t>4.4</t>
  </si>
  <si>
    <t>28.06.12.99</t>
  </si>
  <si>
    <t>Guarda corpo suporte tubular galvaniz 21/2 "</t>
  </si>
  <si>
    <t xml:space="preserve">Aparelho de apoio neoprene </t>
  </si>
  <si>
    <t>Dimensões: 6,00x12,40x5,55m             A=74,40m2</t>
  </si>
  <si>
    <t>22.03.08.99</t>
  </si>
  <si>
    <t>21.05.01</t>
  </si>
  <si>
    <t>TPU DER 31/10/2024 DES</t>
  </si>
  <si>
    <t>Transporte de entulho de demolição mat 3a cat alem de 1 km</t>
  </si>
  <si>
    <t>72.31.06.99.04</t>
  </si>
  <si>
    <t>Grupo gerador portátil 7 kVA cond D</t>
  </si>
  <si>
    <t>26.04.04.99</t>
  </si>
  <si>
    <t>Cimbramento metálico de ponte e viaduto</t>
  </si>
  <si>
    <t>INFRAESTRUTURA</t>
  </si>
  <si>
    <t>Aterro de acesso</t>
  </si>
  <si>
    <t>5.1.1</t>
  </si>
  <si>
    <t>5.1.2</t>
  </si>
  <si>
    <t>5.1.3</t>
  </si>
  <si>
    <t>Transporte de material de 1/2 categoria até 5 km</t>
  </si>
  <si>
    <t>5.1.4</t>
  </si>
  <si>
    <t>30.01.01</t>
  </si>
  <si>
    <t>Grama em placa sem adubo</t>
  </si>
  <si>
    <t>22.03.03.99</t>
  </si>
  <si>
    <t>1.8</t>
  </si>
  <si>
    <t>1.9</t>
  </si>
  <si>
    <t>Demolição mecânica de concreto armado da laje e vigas da antiga ponte assoreada</t>
  </si>
  <si>
    <r>
      <rPr>
        <b/>
        <sz val="11"/>
        <color theme="1"/>
        <rFont val="Arial"/>
        <family val="2"/>
      </rPr>
      <t>LOCAL</t>
    </r>
    <r>
      <rPr>
        <sz val="11"/>
        <color theme="1"/>
        <rFont val="Arial"/>
        <family val="2"/>
      </rPr>
      <t>: Estrada Municipal - RDL 030, Córrego Cuiabano, Zona Rural</t>
    </r>
  </si>
  <si>
    <r>
      <rPr>
        <b/>
        <sz val="11"/>
        <color theme="1"/>
        <rFont val="Arial"/>
        <family val="2"/>
      </rPr>
      <t>PROPONENTE</t>
    </r>
    <r>
      <rPr>
        <sz val="11"/>
        <color theme="1"/>
        <rFont val="Arial"/>
        <family val="2"/>
      </rPr>
      <t>:   Prefeitura Municipal de Riolândia</t>
    </r>
  </si>
  <si>
    <t>uni</t>
  </si>
  <si>
    <t>FONTE</t>
  </si>
  <si>
    <t>CDHU BOL 196+25% BDI</t>
  </si>
  <si>
    <t>25.04.28.99</t>
  </si>
  <si>
    <t>25.04.01.99</t>
  </si>
  <si>
    <t>TAXA MOBIL. DE EQUIPAMENTO BATE-ESTACA</t>
  </si>
  <si>
    <t>ESTACA CONCRETO PRE-MOLDADO - 20/25T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</si>
</sst>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164" formatCode="&quot;R$&quot;\ #,##0.00"/>
    <numFmt numFmtId="165" formatCode="#,##0.00;[Red]#,##0.0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 MT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name val="Calibri"/>
      <family val="2"/>
      <scheme val="minor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22">
    <xf numFmtId="0" fontId="0" fillId="0" borderId="0" xfId="0"/>
    <xf numFmtId="4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0" fontId="1" fillId="0" borderId="0" xfId="0" applyFont="1"/>
    <xf numFmtId="8" fontId="1" fillId="0" borderId="0" xfId="0" applyNumberFormat="1" applyFont="1" applyAlignment="1">
      <alignment vertical="center"/>
    </xf>
    <xf numFmtId="8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0" xfId="0" applyFont="1" applyBorder="1"/>
    <xf numFmtId="0" fontId="3" fillId="0" borderId="12" xfId="0" applyFont="1" applyBorder="1"/>
    <xf numFmtId="0" fontId="3" fillId="0" borderId="14" xfId="0" applyFont="1" applyBorder="1"/>
    <xf numFmtId="0" fontId="3" fillId="0" borderId="16" xfId="0" applyFont="1" applyBorder="1" applyAlignment="1">
      <alignment horizontal="center"/>
    </xf>
    <xf numFmtId="0" fontId="4" fillId="0" borderId="10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11" xfId="0" applyFont="1" applyBorder="1"/>
    <xf numFmtId="0" fontId="3" fillId="0" borderId="10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/>
    <xf numFmtId="0" fontId="3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0" xfId="0" applyFont="1"/>
    <xf numFmtId="164" fontId="3" fillId="0" borderId="14" xfId="0" applyNumberFormat="1" applyFont="1" applyBorder="1"/>
    <xf numFmtId="0" fontId="3" fillId="0" borderId="1" xfId="0" applyFont="1" applyBorder="1" applyAlignment="1">
      <alignment horizontal="left" wrapText="1"/>
    </xf>
    <xf numFmtId="0" fontId="3" fillId="0" borderId="21" xfId="0" applyFont="1" applyBorder="1"/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8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1" applyNumberFormat="1" applyFont="1" applyAlignment="1">
      <alignment vertical="center"/>
    </xf>
    <xf numFmtId="164" fontId="3" fillId="0" borderId="1" xfId="0" applyNumberFormat="1" applyFont="1" applyBorder="1" applyAlignment="1">
      <alignment horizontal="right"/>
    </xf>
    <xf numFmtId="164" fontId="3" fillId="0" borderId="1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14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 vertical="center"/>
    </xf>
    <xf numFmtId="8" fontId="3" fillId="0" borderId="4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vertical="center"/>
    </xf>
    <xf numFmtId="4" fontId="3" fillId="0" borderId="2" xfId="0" applyNumberFormat="1" applyFont="1" applyBorder="1" applyAlignment="1">
      <alignment horizontal="right"/>
    </xf>
    <xf numFmtId="4" fontId="3" fillId="0" borderId="4" xfId="0" applyNumberFormat="1" applyFont="1" applyBorder="1" applyAlignment="1">
      <alignment horizontal="right"/>
    </xf>
    <xf numFmtId="4" fontId="4" fillId="0" borderId="6" xfId="0" applyNumberFormat="1" applyFont="1" applyBorder="1" applyAlignment="1">
      <alignment horizontal="right"/>
    </xf>
    <xf numFmtId="4" fontId="3" fillId="0" borderId="6" xfId="0" applyNumberFormat="1" applyFont="1" applyBorder="1" applyAlignment="1">
      <alignment horizontal="right"/>
    </xf>
    <xf numFmtId="4" fontId="3" fillId="0" borderId="0" xfId="0" applyNumberFormat="1" applyFont="1" applyAlignment="1">
      <alignment horizontal="right"/>
    </xf>
    <xf numFmtId="0" fontId="4" fillId="0" borderId="16" xfId="0" applyFont="1" applyBorder="1"/>
    <xf numFmtId="0" fontId="3" fillId="0" borderId="0" xfId="0" applyFont="1"/>
    <xf numFmtId="0" fontId="3" fillId="0" borderId="19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23" xfId="0" applyFont="1" applyBorder="1"/>
    <xf numFmtId="0" fontId="3" fillId="0" borderId="23" xfId="0" applyFont="1" applyBorder="1"/>
    <xf numFmtId="0" fontId="3" fillId="0" borderId="24" xfId="0" applyFont="1" applyBorder="1"/>
    <xf numFmtId="0" fontId="3" fillId="0" borderId="26" xfId="0" applyFont="1" applyBorder="1" applyAlignment="1">
      <alignment horizontal="center"/>
    </xf>
    <xf numFmtId="164" fontId="3" fillId="0" borderId="26" xfId="0" applyNumberFormat="1" applyFont="1" applyBorder="1" applyAlignment="1">
      <alignment horizontal="right"/>
    </xf>
    <xf numFmtId="164" fontId="3" fillId="0" borderId="26" xfId="0" applyNumberFormat="1" applyFont="1" applyBorder="1" applyAlignment="1">
      <alignment horizontal="right" vertical="center"/>
    </xf>
    <xf numFmtId="164" fontId="3" fillId="0" borderId="27" xfId="0" applyNumberFormat="1" applyFont="1" applyBorder="1" applyAlignment="1">
      <alignment horizontal="right"/>
    </xf>
    <xf numFmtId="0" fontId="4" fillId="0" borderId="28" xfId="0" applyFont="1" applyBorder="1" applyAlignment="1">
      <alignment horizontal="right"/>
    </xf>
    <xf numFmtId="164" fontId="3" fillId="0" borderId="27" xfId="0" applyNumberFormat="1" applyFont="1" applyBorder="1" applyAlignment="1">
      <alignment horizontal="right" vertical="center"/>
    </xf>
    <xf numFmtId="164" fontId="3" fillId="0" borderId="28" xfId="0" applyNumberFormat="1" applyFont="1" applyBorder="1" applyAlignment="1">
      <alignment horizontal="right"/>
    </xf>
    <xf numFmtId="164" fontId="3" fillId="0" borderId="30" xfId="0" applyNumberFormat="1" applyFont="1" applyBorder="1" applyAlignment="1">
      <alignment horizontal="right"/>
    </xf>
    <xf numFmtId="0" fontId="4" fillId="0" borderId="29" xfId="0" applyFont="1" applyBorder="1"/>
    <xf numFmtId="0" fontId="4" fillId="0" borderId="7" xfId="0" applyFont="1" applyBorder="1"/>
    <xf numFmtId="0" fontId="4" fillId="0" borderId="22" xfId="0" applyFont="1" applyBorder="1"/>
    <xf numFmtId="0" fontId="4" fillId="0" borderId="8" xfId="0" applyFont="1" applyBorder="1" applyAlignment="1">
      <alignment horizontal="center" wrapText="1"/>
    </xf>
    <xf numFmtId="0" fontId="4" fillId="0" borderId="8" xfId="0" applyFont="1" applyBorder="1"/>
    <xf numFmtId="0" fontId="4" fillId="0" borderId="8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8" fontId="0" fillId="0" borderId="0" xfId="0" applyNumberFormat="1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3" fillId="0" borderId="3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4" fillId="0" borderId="18" xfId="0" applyFont="1" applyBorder="1"/>
    <xf numFmtId="0" fontId="3" fillId="0" borderId="19" xfId="0" applyFont="1" applyBorder="1" applyAlignment="1">
      <alignment horizontal="center"/>
    </xf>
    <xf numFmtId="4" fontId="3" fillId="0" borderId="19" xfId="0" applyNumberFormat="1" applyFont="1" applyBorder="1" applyAlignment="1">
      <alignment horizontal="right"/>
    </xf>
    <xf numFmtId="0" fontId="3" fillId="0" borderId="19" xfId="0" applyFont="1" applyBorder="1" applyAlignment="1">
      <alignment horizontal="right"/>
    </xf>
    <xf numFmtId="164" fontId="4" fillId="0" borderId="20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left" wrapText="1"/>
    </xf>
    <xf numFmtId="0" fontId="5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3" fillId="2" borderId="10" xfId="0" applyFont="1" applyFill="1" applyBorder="1"/>
    <xf numFmtId="0" fontId="3" fillId="2" borderId="23" xfId="0" applyFont="1" applyFill="1" applyBorder="1"/>
    <xf numFmtId="0" fontId="3" fillId="0" borderId="0" xfId="0" applyFont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3" fillId="0" borderId="19" xfId="0" applyFont="1" applyBorder="1" applyAlignment="1">
      <alignment horizontal="left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</cellXfs>
  <cellStyles count="2">
    <cellStyle name="Normal" xfId="0" builtinId="0"/>
    <cellStyle name="Normal_Plan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156881</xdr:colOff>
      <xdr:row>0</xdr:row>
      <xdr:rowOff>100853</xdr:rowOff>
    </xdr:from>
    <xdr:to>
      <xdr:col>1</xdr:col>
      <xdr:colOff>481852</xdr:colOff>
      <xdr:row>4</xdr:row>
      <xdr:rowOff>78441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881" y="100853"/>
          <a:ext cx="930089" cy="73958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1"/>
  <sheetViews>
    <sheetView tabSelected="1" view="pageBreakPreview" zoomScaleNormal="100" zoomScaleSheetLayoutView="100" workbookViewId="0">
      <selection activeCell="M50" sqref="M50"/>
    </sheetView>
  </sheetViews>
  <sheetFormatPr defaultRowHeight="15"/>
  <cols>
    <col min="2" max="2" width="10.140625" customWidth="1"/>
    <col min="3" max="3" width="15.140625" style="3" customWidth="1"/>
    <col min="4" max="4" width="47.85546875" customWidth="1"/>
    <col min="5" max="5" width="9.140625" style="3"/>
    <col min="6" max="6" width="10.42578125" style="3" bestFit="1" customWidth="1"/>
    <col min="7" max="8" width="13.28515625" style="3" customWidth="1"/>
    <col min="9" max="9" width="14.7109375" customWidth="1"/>
    <col min="14" max="14" width="11.42578125" bestFit="1" customWidth="1"/>
  </cols>
  <sheetData>
    <row r="1" spans="1:14">
      <c r="A1" s="116"/>
      <c r="B1" s="117"/>
      <c r="C1" s="109" t="s">
        <v>66</v>
      </c>
      <c r="D1" s="109"/>
      <c r="E1" s="109"/>
      <c r="F1" s="109"/>
      <c r="G1" s="109"/>
      <c r="H1" s="65"/>
      <c r="I1" s="9"/>
    </row>
    <row r="2" spans="1:14">
      <c r="A2" s="118"/>
      <c r="B2" s="119"/>
      <c r="C2" s="107" t="s">
        <v>90</v>
      </c>
      <c r="D2" s="107"/>
      <c r="E2" s="107"/>
      <c r="F2" s="107"/>
      <c r="G2" s="107"/>
      <c r="H2" s="66"/>
      <c r="I2" s="11"/>
    </row>
    <row r="3" spans="1:14">
      <c r="A3" s="118"/>
      <c r="B3" s="119"/>
      <c r="C3" s="107" t="s">
        <v>112</v>
      </c>
      <c r="D3" s="107"/>
      <c r="E3" s="107"/>
      <c r="F3" s="107"/>
      <c r="G3" s="107"/>
      <c r="H3" s="66"/>
      <c r="I3" s="11"/>
    </row>
    <row r="4" spans="1:14">
      <c r="A4" s="118"/>
      <c r="B4" s="119"/>
      <c r="C4" s="107" t="s">
        <v>113</v>
      </c>
      <c r="D4" s="107"/>
      <c r="E4" s="107"/>
      <c r="F4" s="107"/>
      <c r="G4" s="107"/>
      <c r="H4" s="103"/>
      <c r="I4" s="104"/>
    </row>
    <row r="5" spans="1:14" ht="45" customHeight="1" thickBot="1">
      <c r="A5" s="120"/>
      <c r="B5" s="121"/>
      <c r="C5" s="12"/>
      <c r="D5" s="63" t="s">
        <v>77</v>
      </c>
      <c r="E5" s="12"/>
      <c r="F5" s="12"/>
      <c r="G5" s="12"/>
      <c r="H5" s="105"/>
      <c r="I5" s="106"/>
    </row>
    <row r="6" spans="1:14">
      <c r="A6" s="79" t="s">
        <v>65</v>
      </c>
      <c r="B6" s="80" t="s">
        <v>115</v>
      </c>
      <c r="C6" s="81" t="s">
        <v>80</v>
      </c>
      <c r="D6" s="82" t="s">
        <v>12</v>
      </c>
      <c r="E6" s="83" t="s">
        <v>69</v>
      </c>
      <c r="F6" s="83" t="s">
        <v>70</v>
      </c>
      <c r="G6" s="83" t="s">
        <v>71</v>
      </c>
      <c r="H6" s="84" t="s">
        <v>83</v>
      </c>
      <c r="I6" s="85" t="s">
        <v>72</v>
      </c>
    </row>
    <row r="7" spans="1:14">
      <c r="A7" s="13" t="s">
        <v>24</v>
      </c>
      <c r="B7" s="67"/>
      <c r="C7" s="14"/>
      <c r="D7" s="15" t="s">
        <v>25</v>
      </c>
      <c r="E7" s="14"/>
      <c r="F7" s="14"/>
      <c r="G7" s="14"/>
      <c r="H7" s="70"/>
      <c r="I7" s="16"/>
    </row>
    <row r="8" spans="1:14">
      <c r="A8" s="17" t="s">
        <v>13</v>
      </c>
      <c r="B8" s="68" t="s">
        <v>81</v>
      </c>
      <c r="C8" s="14" t="s">
        <v>67</v>
      </c>
      <c r="D8" s="18" t="s">
        <v>0</v>
      </c>
      <c r="E8" s="14" t="s">
        <v>18</v>
      </c>
      <c r="F8" s="56">
        <v>3</v>
      </c>
      <c r="G8" s="43">
        <v>2173.38</v>
      </c>
      <c r="H8" s="71">
        <f>G8*1.25</f>
        <v>2716.7250000000004</v>
      </c>
      <c r="I8" s="44">
        <f>F8*H8</f>
        <v>8150.1750000000011</v>
      </c>
      <c r="N8" s="1"/>
    </row>
    <row r="9" spans="1:14">
      <c r="A9" s="17" t="s">
        <v>14</v>
      </c>
      <c r="B9" s="68" t="s">
        <v>82</v>
      </c>
      <c r="C9" s="14" t="s">
        <v>68</v>
      </c>
      <c r="D9" s="18" t="s">
        <v>4</v>
      </c>
      <c r="E9" s="14" t="s">
        <v>10</v>
      </c>
      <c r="F9" s="56">
        <v>6</v>
      </c>
      <c r="G9" s="43">
        <v>343.55</v>
      </c>
      <c r="H9" s="71">
        <f>G9</f>
        <v>343.55</v>
      </c>
      <c r="I9" s="44">
        <f t="shared" ref="I9:I16" si="0">F9*H9</f>
        <v>2061.3000000000002</v>
      </c>
    </row>
    <row r="10" spans="1:14">
      <c r="A10" s="17" t="s">
        <v>15</v>
      </c>
      <c r="B10" s="68" t="s">
        <v>81</v>
      </c>
      <c r="C10" s="19" t="s">
        <v>2</v>
      </c>
      <c r="D10" s="18" t="s">
        <v>19</v>
      </c>
      <c r="E10" s="14" t="s">
        <v>3</v>
      </c>
      <c r="F10" s="56">
        <v>4</v>
      </c>
      <c r="G10" s="43">
        <v>919.82</v>
      </c>
      <c r="H10" s="71">
        <f>G10*1.25</f>
        <v>1149.7750000000001</v>
      </c>
      <c r="I10" s="44">
        <f t="shared" si="0"/>
        <v>4599.1000000000004</v>
      </c>
    </row>
    <row r="11" spans="1:14" ht="16.5" customHeight="1">
      <c r="A11" s="17" t="s">
        <v>16</v>
      </c>
      <c r="B11" s="68" t="s">
        <v>81</v>
      </c>
      <c r="C11" s="14" t="s">
        <v>1</v>
      </c>
      <c r="D11" s="20" t="s">
        <v>73</v>
      </c>
      <c r="E11" s="14" t="s">
        <v>3</v>
      </c>
      <c r="F11" s="56">
        <v>4</v>
      </c>
      <c r="G11" s="43">
        <v>1161.8599999999999</v>
      </c>
      <c r="H11" s="71">
        <f>G11*1.25</f>
        <v>1452.3249999999998</v>
      </c>
      <c r="I11" s="44">
        <f t="shared" si="0"/>
        <v>5809.2999999999993</v>
      </c>
      <c r="N11" s="3"/>
    </row>
    <row r="12" spans="1:14" ht="33" customHeight="1">
      <c r="A12" s="17" t="s">
        <v>17</v>
      </c>
      <c r="B12" s="68" t="s">
        <v>82</v>
      </c>
      <c r="C12" s="14" t="s">
        <v>92</v>
      </c>
      <c r="D12" s="20" t="s">
        <v>111</v>
      </c>
      <c r="E12" s="14" t="s">
        <v>8</v>
      </c>
      <c r="F12" s="56">
        <v>12.17</v>
      </c>
      <c r="G12" s="43">
        <v>659.92</v>
      </c>
      <c r="H12" s="71">
        <f>G12</f>
        <v>659.92</v>
      </c>
      <c r="I12" s="44">
        <f t="shared" si="0"/>
        <v>8031.2263999999996</v>
      </c>
      <c r="N12" s="3"/>
    </row>
    <row r="13" spans="1:14" ht="33" customHeight="1">
      <c r="A13" s="17" t="s">
        <v>21</v>
      </c>
      <c r="B13" s="68"/>
      <c r="C13" s="14" t="s">
        <v>91</v>
      </c>
      <c r="D13" s="20" t="s">
        <v>94</v>
      </c>
      <c r="E13" s="14" t="s">
        <v>54</v>
      </c>
      <c r="F13" s="56">
        <v>60.85</v>
      </c>
      <c r="G13" s="43">
        <v>8.09</v>
      </c>
      <c r="H13" s="71">
        <f>G13</f>
        <v>8.09</v>
      </c>
      <c r="I13" s="44">
        <f t="shared" si="0"/>
        <v>492.2765</v>
      </c>
      <c r="N13" s="3"/>
    </row>
    <row r="14" spans="1:14">
      <c r="A14" s="17" t="s">
        <v>22</v>
      </c>
      <c r="B14" s="68" t="s">
        <v>81</v>
      </c>
      <c r="C14" s="19" t="s">
        <v>5</v>
      </c>
      <c r="D14" s="21" t="s">
        <v>6</v>
      </c>
      <c r="E14" s="19" t="s">
        <v>10</v>
      </c>
      <c r="F14" s="57">
        <v>198</v>
      </c>
      <c r="G14" s="45">
        <v>16.920000000000002</v>
      </c>
      <c r="H14" s="72">
        <f>G14*1.25</f>
        <v>21.150000000000002</v>
      </c>
      <c r="I14" s="44">
        <f t="shared" si="0"/>
        <v>4187.7000000000007</v>
      </c>
    </row>
    <row r="15" spans="1:14">
      <c r="A15" s="17" t="s">
        <v>109</v>
      </c>
      <c r="B15" s="68" t="s">
        <v>82</v>
      </c>
      <c r="C15" s="14" t="s">
        <v>7</v>
      </c>
      <c r="D15" s="22" t="s">
        <v>78</v>
      </c>
      <c r="E15" s="23" t="s">
        <v>8</v>
      </c>
      <c r="F15" s="58">
        <v>156</v>
      </c>
      <c r="G15" s="46">
        <v>18.100000000000001</v>
      </c>
      <c r="H15" s="73">
        <f>G15</f>
        <v>18.100000000000001</v>
      </c>
      <c r="I15" s="88">
        <f t="shared" si="0"/>
        <v>2823.6000000000004</v>
      </c>
      <c r="N15" s="3"/>
    </row>
    <row r="16" spans="1:14" ht="15.75" thickBot="1">
      <c r="A16" s="17" t="s">
        <v>110</v>
      </c>
      <c r="B16" s="68" t="s">
        <v>82</v>
      </c>
      <c r="C16" s="89" t="s">
        <v>95</v>
      </c>
      <c r="D16" s="90" t="s">
        <v>96</v>
      </c>
      <c r="E16" s="23" t="s">
        <v>20</v>
      </c>
      <c r="F16" s="58">
        <v>352</v>
      </c>
      <c r="G16" s="46">
        <v>17.7</v>
      </c>
      <c r="H16" s="73">
        <f>G16</f>
        <v>17.7</v>
      </c>
      <c r="I16" s="88">
        <f t="shared" si="0"/>
        <v>6230.4</v>
      </c>
      <c r="N16" s="3"/>
    </row>
    <row r="17" spans="1:14" ht="15.75" thickBot="1">
      <c r="A17" s="18"/>
      <c r="B17" s="18"/>
      <c r="C17" s="70"/>
      <c r="D17" s="25" t="s">
        <v>23</v>
      </c>
      <c r="E17" s="26"/>
      <c r="F17" s="59"/>
      <c r="G17" s="47"/>
      <c r="H17" s="47"/>
      <c r="I17" s="48">
        <f>SUM(I8:I16)+0.01</f>
        <v>42385.087900000006</v>
      </c>
    </row>
    <row r="18" spans="1:14" s="5" customFormat="1">
      <c r="A18" s="13" t="s">
        <v>26</v>
      </c>
      <c r="B18" s="67"/>
      <c r="C18" s="27"/>
      <c r="D18" s="28" t="s">
        <v>99</v>
      </c>
      <c r="E18" s="29"/>
      <c r="F18" s="60"/>
      <c r="G18" s="49"/>
      <c r="H18" s="74"/>
      <c r="I18" s="50"/>
      <c r="N18" s="6"/>
    </row>
    <row r="19" spans="1:14" s="5" customFormat="1" ht="29.25">
      <c r="A19" s="101" t="s">
        <v>27</v>
      </c>
      <c r="B19" s="102" t="s">
        <v>82</v>
      </c>
      <c r="C19" s="98" t="s">
        <v>118</v>
      </c>
      <c r="D19" s="99" t="s">
        <v>120</v>
      </c>
      <c r="E19" s="30" t="s">
        <v>64</v>
      </c>
      <c r="F19" s="61">
        <v>280</v>
      </c>
      <c r="G19" s="43">
        <v>182.71</v>
      </c>
      <c r="H19" s="71">
        <f>G19</f>
        <v>182.71</v>
      </c>
      <c r="I19" s="44">
        <f>F19*H19</f>
        <v>51158.8</v>
      </c>
      <c r="N19" s="6"/>
    </row>
    <row r="20" spans="1:14" s="5" customFormat="1" ht="29.25">
      <c r="A20" s="101" t="s">
        <v>28</v>
      </c>
      <c r="B20" s="102" t="s">
        <v>82</v>
      </c>
      <c r="C20" s="98" t="s">
        <v>117</v>
      </c>
      <c r="D20" s="100" t="s">
        <v>119</v>
      </c>
      <c r="E20" s="30" t="s">
        <v>114</v>
      </c>
      <c r="F20" s="61">
        <v>1</v>
      </c>
      <c r="G20" s="43">
        <v>12231.44</v>
      </c>
      <c r="H20" s="71">
        <f t="shared" ref="H20:H37" si="1">G20</f>
        <v>12231.44</v>
      </c>
      <c r="I20" s="44">
        <f t="shared" ref="I20:I24" si="2">F20*H20</f>
        <v>12231.44</v>
      </c>
      <c r="N20" s="6"/>
    </row>
    <row r="21" spans="1:14">
      <c r="A21" s="17" t="s">
        <v>29</v>
      </c>
      <c r="B21" s="68" t="s">
        <v>82</v>
      </c>
      <c r="C21" s="14" t="s">
        <v>9</v>
      </c>
      <c r="D21" s="18" t="s">
        <v>79</v>
      </c>
      <c r="E21" s="14" t="s">
        <v>8</v>
      </c>
      <c r="F21" s="56">
        <v>16.38</v>
      </c>
      <c r="G21" s="43">
        <v>84.91</v>
      </c>
      <c r="H21" s="71">
        <f t="shared" si="1"/>
        <v>84.91</v>
      </c>
      <c r="I21" s="44">
        <f t="shared" si="2"/>
        <v>1390.8257999999998</v>
      </c>
    </row>
    <row r="22" spans="1:14">
      <c r="A22" s="17" t="s">
        <v>30</v>
      </c>
      <c r="B22" s="68" t="s">
        <v>82</v>
      </c>
      <c r="C22" s="14" t="s">
        <v>74</v>
      </c>
      <c r="D22" s="18" t="s">
        <v>60</v>
      </c>
      <c r="E22" s="14" t="s">
        <v>10</v>
      </c>
      <c r="F22" s="56">
        <v>47.94</v>
      </c>
      <c r="G22" s="43">
        <v>166.15</v>
      </c>
      <c r="H22" s="71">
        <f t="shared" si="1"/>
        <v>166.15</v>
      </c>
      <c r="I22" s="44">
        <f t="shared" si="2"/>
        <v>7965.2309999999998</v>
      </c>
    </row>
    <row r="23" spans="1:14">
      <c r="A23" s="17" t="s">
        <v>31</v>
      </c>
      <c r="B23" s="68" t="s">
        <v>82</v>
      </c>
      <c r="C23" s="14" t="s">
        <v>75</v>
      </c>
      <c r="D23" s="18" t="s">
        <v>62</v>
      </c>
      <c r="E23" s="14" t="s">
        <v>8</v>
      </c>
      <c r="F23" s="56">
        <v>16.38</v>
      </c>
      <c r="G23" s="43">
        <v>861.79</v>
      </c>
      <c r="H23" s="71">
        <f t="shared" si="1"/>
        <v>861.79</v>
      </c>
      <c r="I23" s="44">
        <f t="shared" si="2"/>
        <v>14116.120199999999</v>
      </c>
    </row>
    <row r="24" spans="1:14" ht="15.75" thickBot="1">
      <c r="A24" s="17" t="s">
        <v>84</v>
      </c>
      <c r="B24" s="68" t="s">
        <v>82</v>
      </c>
      <c r="C24" s="14" t="s">
        <v>76</v>
      </c>
      <c r="D24" s="18" t="s">
        <v>61</v>
      </c>
      <c r="E24" s="14" t="s">
        <v>11</v>
      </c>
      <c r="F24" s="56">
        <v>1310.4000000000001</v>
      </c>
      <c r="G24" s="43">
        <v>15.12</v>
      </c>
      <c r="H24" s="71">
        <f t="shared" si="1"/>
        <v>15.12</v>
      </c>
      <c r="I24" s="44">
        <f t="shared" si="2"/>
        <v>19813.248</v>
      </c>
    </row>
    <row r="25" spans="1:14" ht="15.75" thickBot="1">
      <c r="A25" s="18"/>
      <c r="B25" s="18"/>
      <c r="C25" s="70"/>
      <c r="D25" s="78" t="s">
        <v>34</v>
      </c>
      <c r="E25" s="26"/>
      <c r="F25" s="59"/>
      <c r="G25" s="47"/>
      <c r="H25" s="77"/>
      <c r="I25" s="48">
        <f>SUM(I19:I24)</f>
        <v>106675.66500000001</v>
      </c>
    </row>
    <row r="26" spans="1:14">
      <c r="A26" s="15" t="s">
        <v>32</v>
      </c>
      <c r="B26" s="18"/>
      <c r="C26" s="27"/>
      <c r="D26" s="31" t="s">
        <v>33</v>
      </c>
      <c r="E26" s="24"/>
      <c r="F26" s="62"/>
      <c r="G26" s="51"/>
      <c r="H26" s="76"/>
      <c r="I26" s="52"/>
    </row>
    <row r="27" spans="1:14">
      <c r="A27" s="17" t="s">
        <v>35</v>
      </c>
      <c r="B27" s="68" t="s">
        <v>82</v>
      </c>
      <c r="C27" s="14" t="s">
        <v>74</v>
      </c>
      <c r="D27" s="18" t="s">
        <v>60</v>
      </c>
      <c r="E27" s="14" t="s">
        <v>10</v>
      </c>
      <c r="F27" s="56">
        <v>420.12</v>
      </c>
      <c r="G27" s="43">
        <v>166.15</v>
      </c>
      <c r="H27" s="71">
        <f t="shared" si="1"/>
        <v>166.15</v>
      </c>
      <c r="I27" s="44">
        <f>F27*H27</f>
        <v>69802.938000000009</v>
      </c>
    </row>
    <row r="28" spans="1:14">
      <c r="A28" s="17" t="s">
        <v>36</v>
      </c>
      <c r="B28" s="68" t="s">
        <v>82</v>
      </c>
      <c r="C28" s="14" t="s">
        <v>75</v>
      </c>
      <c r="D28" s="18" t="s">
        <v>62</v>
      </c>
      <c r="E28" s="14" t="s">
        <v>8</v>
      </c>
      <c r="F28" s="56">
        <v>44.35</v>
      </c>
      <c r="G28" s="43">
        <v>861.79</v>
      </c>
      <c r="H28" s="71">
        <f t="shared" si="1"/>
        <v>861.79</v>
      </c>
      <c r="I28" s="44">
        <f>F28*H28</f>
        <v>38220.386500000001</v>
      </c>
    </row>
    <row r="29" spans="1:14" ht="15.75" thickBot="1">
      <c r="A29" s="17" t="s">
        <v>85</v>
      </c>
      <c r="B29" s="68" t="s">
        <v>82</v>
      </c>
      <c r="C29" s="14" t="s">
        <v>76</v>
      </c>
      <c r="D29" s="22" t="s">
        <v>61</v>
      </c>
      <c r="E29" s="23" t="s">
        <v>11</v>
      </c>
      <c r="F29" s="58">
        <v>4435</v>
      </c>
      <c r="G29" s="43">
        <v>15.12</v>
      </c>
      <c r="H29" s="73">
        <f t="shared" si="1"/>
        <v>15.12</v>
      </c>
      <c r="I29" s="44">
        <f>F29*H29</f>
        <v>67057.2</v>
      </c>
    </row>
    <row r="30" spans="1:14" ht="15.75" thickBot="1">
      <c r="A30" s="18"/>
      <c r="B30" s="18"/>
      <c r="C30" s="24"/>
      <c r="D30" s="25" t="s">
        <v>37</v>
      </c>
      <c r="E30" s="26"/>
      <c r="F30" s="59"/>
      <c r="G30" s="53"/>
      <c r="H30" s="77"/>
      <c r="I30" s="48">
        <f>SUM(I27:I29)+0.01</f>
        <v>175080.53450000001</v>
      </c>
    </row>
    <row r="31" spans="1:14">
      <c r="A31" s="15" t="s">
        <v>38</v>
      </c>
      <c r="B31" s="18"/>
      <c r="C31" s="27"/>
      <c r="D31" s="31" t="s">
        <v>39</v>
      </c>
      <c r="E31" s="24"/>
      <c r="F31" s="62"/>
      <c r="G31" s="51"/>
      <c r="H31" s="76"/>
      <c r="I31" s="52"/>
    </row>
    <row r="32" spans="1:14">
      <c r="A32" s="17" t="s">
        <v>40</v>
      </c>
      <c r="B32" s="68" t="s">
        <v>82</v>
      </c>
      <c r="C32" s="14" t="s">
        <v>74</v>
      </c>
      <c r="D32" s="18" t="s">
        <v>60</v>
      </c>
      <c r="E32" s="14" t="s">
        <v>10</v>
      </c>
      <c r="F32" s="56">
        <v>170.4</v>
      </c>
      <c r="G32" s="43">
        <v>166.15</v>
      </c>
      <c r="H32" s="71">
        <f t="shared" si="1"/>
        <v>166.15</v>
      </c>
      <c r="I32" s="44">
        <f t="shared" ref="I32:I37" si="3">F32*H32</f>
        <v>28311.960000000003</v>
      </c>
    </row>
    <row r="33" spans="1:14">
      <c r="A33" s="17" t="s">
        <v>41</v>
      </c>
      <c r="B33" s="68" t="s">
        <v>82</v>
      </c>
      <c r="C33" s="14" t="s">
        <v>75</v>
      </c>
      <c r="D33" s="18" t="s">
        <v>62</v>
      </c>
      <c r="E33" s="14" t="s">
        <v>8</v>
      </c>
      <c r="F33" s="56">
        <v>28.08</v>
      </c>
      <c r="G33" s="43">
        <v>861.79</v>
      </c>
      <c r="H33" s="71">
        <f t="shared" si="1"/>
        <v>861.79</v>
      </c>
      <c r="I33" s="44">
        <f t="shared" si="3"/>
        <v>24199.063199999997</v>
      </c>
    </row>
    <row r="34" spans="1:14">
      <c r="A34" s="17" t="s">
        <v>42</v>
      </c>
      <c r="B34" s="68" t="s">
        <v>82</v>
      </c>
      <c r="C34" s="14" t="s">
        <v>76</v>
      </c>
      <c r="D34" s="18" t="s">
        <v>61</v>
      </c>
      <c r="E34" s="14" t="s">
        <v>11</v>
      </c>
      <c r="F34" s="56">
        <v>3369.6</v>
      </c>
      <c r="G34" s="43">
        <v>15.12</v>
      </c>
      <c r="H34" s="71">
        <f t="shared" si="1"/>
        <v>15.12</v>
      </c>
      <c r="I34" s="44">
        <f t="shared" si="3"/>
        <v>50948.351999999999</v>
      </c>
    </row>
    <row r="35" spans="1:14">
      <c r="A35" s="17" t="s">
        <v>86</v>
      </c>
      <c r="B35" s="68" t="s">
        <v>82</v>
      </c>
      <c r="C35" s="14" t="s">
        <v>45</v>
      </c>
      <c r="D35" s="18" t="s">
        <v>89</v>
      </c>
      <c r="E35" s="14" t="s">
        <v>46</v>
      </c>
      <c r="F35" s="56">
        <v>28.8</v>
      </c>
      <c r="G35" s="43">
        <v>78.459999999999994</v>
      </c>
      <c r="H35" s="71">
        <f t="shared" si="1"/>
        <v>78.459999999999994</v>
      </c>
      <c r="I35" s="44">
        <f t="shared" si="3"/>
        <v>2259.6479999999997</v>
      </c>
    </row>
    <row r="36" spans="1:14" ht="17.25" customHeight="1">
      <c r="A36" s="17" t="s">
        <v>43</v>
      </c>
      <c r="B36" s="68" t="s">
        <v>82</v>
      </c>
      <c r="C36" s="14" t="s">
        <v>87</v>
      </c>
      <c r="D36" s="20" t="s">
        <v>88</v>
      </c>
      <c r="E36" s="14" t="s">
        <v>64</v>
      </c>
      <c r="F36" s="56">
        <v>48</v>
      </c>
      <c r="G36" s="43">
        <v>177.24</v>
      </c>
      <c r="H36" s="71">
        <f t="shared" si="1"/>
        <v>177.24</v>
      </c>
      <c r="I36" s="44">
        <f t="shared" si="3"/>
        <v>8507.52</v>
      </c>
    </row>
    <row r="37" spans="1:14" ht="15.75" thickBot="1">
      <c r="A37" s="17" t="s">
        <v>44</v>
      </c>
      <c r="B37" s="68" t="s">
        <v>82</v>
      </c>
      <c r="C37" s="14" t="s">
        <v>97</v>
      </c>
      <c r="D37" s="22" t="s">
        <v>98</v>
      </c>
      <c r="E37" s="23" t="s">
        <v>8</v>
      </c>
      <c r="F37" s="58">
        <v>313.2</v>
      </c>
      <c r="G37" s="46">
        <v>108.27</v>
      </c>
      <c r="H37" s="71">
        <f t="shared" si="1"/>
        <v>108.27</v>
      </c>
      <c r="I37" s="44">
        <f t="shared" si="3"/>
        <v>33910.163999999997</v>
      </c>
    </row>
    <row r="38" spans="1:14">
      <c r="A38" s="10"/>
      <c r="B38" s="18"/>
      <c r="C38" s="24"/>
      <c r="D38" s="91" t="s">
        <v>47</v>
      </c>
      <c r="E38" s="92"/>
      <c r="F38" s="93"/>
      <c r="G38" s="94"/>
      <c r="H38" s="94"/>
      <c r="I38" s="95">
        <f>SUM(I32:I37)-0.01</f>
        <v>148136.6972</v>
      </c>
    </row>
    <row r="39" spans="1:14">
      <c r="A39" s="15" t="s">
        <v>48</v>
      </c>
      <c r="B39" s="18"/>
      <c r="C39" s="27"/>
      <c r="D39" s="15" t="s">
        <v>49</v>
      </c>
      <c r="E39" s="14"/>
      <c r="F39" s="56"/>
      <c r="G39" s="96"/>
      <c r="H39" s="96"/>
      <c r="I39" s="43"/>
    </row>
    <row r="40" spans="1:14">
      <c r="A40" s="68" t="s">
        <v>50</v>
      </c>
      <c r="B40" s="68"/>
      <c r="C40" s="27"/>
      <c r="D40" s="15" t="s">
        <v>100</v>
      </c>
      <c r="E40" s="14"/>
      <c r="F40" s="56"/>
      <c r="G40" s="96"/>
      <c r="H40" s="96"/>
      <c r="I40" s="43"/>
    </row>
    <row r="41" spans="1:14">
      <c r="A41" s="17" t="s">
        <v>101</v>
      </c>
      <c r="B41" s="68" t="s">
        <v>82</v>
      </c>
      <c r="C41" s="14" t="s">
        <v>52</v>
      </c>
      <c r="D41" s="33" t="s">
        <v>53</v>
      </c>
      <c r="E41" s="14" t="s">
        <v>8</v>
      </c>
      <c r="F41" s="56">
        <v>2997</v>
      </c>
      <c r="G41" s="43">
        <v>12.12</v>
      </c>
      <c r="H41" s="71">
        <f>G41</f>
        <v>12.12</v>
      </c>
      <c r="I41" s="44">
        <f>F41*H41</f>
        <v>36323.64</v>
      </c>
    </row>
    <row r="42" spans="1:14">
      <c r="A42" s="17" t="s">
        <v>102</v>
      </c>
      <c r="B42" s="68" t="s">
        <v>82</v>
      </c>
      <c r="C42" s="14" t="s">
        <v>108</v>
      </c>
      <c r="D42" s="33" t="s">
        <v>104</v>
      </c>
      <c r="E42" s="14" t="s">
        <v>54</v>
      </c>
      <c r="F42" s="56">
        <v>14985</v>
      </c>
      <c r="G42" s="43">
        <v>4.28</v>
      </c>
      <c r="H42" s="71">
        <f>G42</f>
        <v>4.28</v>
      </c>
      <c r="I42" s="44">
        <f>F42*H42</f>
        <v>64135.8</v>
      </c>
    </row>
    <row r="43" spans="1:14">
      <c r="A43" s="17" t="s">
        <v>103</v>
      </c>
      <c r="B43" s="68" t="s">
        <v>82</v>
      </c>
      <c r="C43" s="14" t="s">
        <v>55</v>
      </c>
      <c r="D43" s="33" t="s">
        <v>63</v>
      </c>
      <c r="E43" s="14" t="s">
        <v>8</v>
      </c>
      <c r="F43" s="56">
        <v>3153</v>
      </c>
      <c r="G43" s="43">
        <v>6.54</v>
      </c>
      <c r="H43" s="71">
        <f>G43</f>
        <v>6.54</v>
      </c>
      <c r="I43" s="44">
        <f>F43*H43</f>
        <v>20620.62</v>
      </c>
    </row>
    <row r="44" spans="1:14">
      <c r="A44" s="17" t="s">
        <v>105</v>
      </c>
      <c r="B44" s="68" t="s">
        <v>82</v>
      </c>
      <c r="C44" s="23" t="s">
        <v>106</v>
      </c>
      <c r="D44" s="97" t="s">
        <v>107</v>
      </c>
      <c r="E44" s="23" t="s">
        <v>10</v>
      </c>
      <c r="F44" s="58">
        <v>600</v>
      </c>
      <c r="G44" s="46">
        <v>16.670000000000002</v>
      </c>
      <c r="H44" s="71">
        <f>G44</f>
        <v>16.670000000000002</v>
      </c>
      <c r="I44" s="44">
        <f>F44*H44</f>
        <v>10002.000000000002</v>
      </c>
    </row>
    <row r="45" spans="1:14" ht="15.75" thickBot="1">
      <c r="A45" s="34" t="s">
        <v>51</v>
      </c>
      <c r="B45" s="69" t="s">
        <v>81</v>
      </c>
      <c r="C45" s="23" t="s">
        <v>57</v>
      </c>
      <c r="D45" s="35" t="s">
        <v>56</v>
      </c>
      <c r="E45" s="36" t="s">
        <v>10</v>
      </c>
      <c r="F45" s="58">
        <v>198</v>
      </c>
      <c r="G45" s="54">
        <v>13</v>
      </c>
      <c r="H45" s="75">
        <f>G45*1.25</f>
        <v>16.25</v>
      </c>
      <c r="I45" s="44">
        <f>F45*H45</f>
        <v>3217.5</v>
      </c>
    </row>
    <row r="46" spans="1:14" ht="15.75" thickBot="1">
      <c r="A46" s="110" t="s">
        <v>93</v>
      </c>
      <c r="B46" s="111"/>
      <c r="C46" s="112"/>
      <c r="D46" s="25" t="s">
        <v>58</v>
      </c>
      <c r="E46" s="37"/>
      <c r="F46" s="47"/>
      <c r="G46" s="55"/>
      <c r="H46" s="55"/>
      <c r="I46" s="48">
        <f>SUM(I41:I45)</f>
        <v>134299.56</v>
      </c>
    </row>
    <row r="47" spans="1:14" ht="15.75" thickBot="1">
      <c r="A47" s="113" t="s">
        <v>116</v>
      </c>
      <c r="B47" s="114"/>
      <c r="C47" s="115"/>
      <c r="D47" s="25" t="s">
        <v>59</v>
      </c>
      <c r="E47" s="37"/>
      <c r="F47" s="47"/>
      <c r="G47" s="55"/>
      <c r="H47" s="55"/>
      <c r="I47" s="48">
        <f>I46+I38+I30+I25+I17</f>
        <v>606577.54460000002</v>
      </c>
      <c r="N47" s="4"/>
    </row>
    <row r="48" spans="1:14">
      <c r="A48" s="10"/>
      <c r="B48" s="64"/>
      <c r="C48" s="24"/>
      <c r="D48" s="108"/>
      <c r="E48" s="108"/>
      <c r="F48" s="108"/>
      <c r="G48" s="38"/>
      <c r="H48" s="38"/>
      <c r="I48" s="32"/>
    </row>
    <row r="49" spans="1:9">
      <c r="A49" s="10"/>
      <c r="B49" s="64"/>
      <c r="C49" s="24"/>
      <c r="D49" s="39"/>
      <c r="E49" s="39"/>
      <c r="F49" s="39"/>
      <c r="G49" s="38"/>
      <c r="H49" s="38"/>
      <c r="I49" s="32"/>
    </row>
    <row r="50" spans="1:9">
      <c r="A50" s="10"/>
      <c r="B50" s="64"/>
      <c r="C50" s="24"/>
      <c r="D50" s="39"/>
      <c r="E50" s="39"/>
      <c r="F50" s="39"/>
      <c r="G50" s="38"/>
      <c r="H50" s="38"/>
      <c r="I50" s="32"/>
    </row>
    <row r="51" spans="1:9">
      <c r="A51" s="10"/>
      <c r="B51" s="64"/>
      <c r="C51" s="24"/>
      <c r="D51" s="39"/>
      <c r="E51" s="39"/>
      <c r="F51" s="39"/>
      <c r="G51" s="38"/>
      <c r="H51" s="38"/>
      <c r="I51" s="32"/>
    </row>
    <row r="52" spans="1:9">
      <c r="A52" s="10"/>
      <c r="B52" s="64"/>
      <c r="C52" s="24"/>
      <c r="D52" s="39"/>
      <c r="E52" s="39"/>
      <c r="F52" s="39"/>
      <c r="G52" s="38"/>
      <c r="H52" s="38"/>
      <c r="I52" s="32"/>
    </row>
    <row r="53" spans="1:9">
      <c r="A53" s="10"/>
      <c r="B53" s="64"/>
      <c r="C53" s="24"/>
      <c r="D53" s="39"/>
      <c r="E53" s="39"/>
      <c r="F53" s="39"/>
      <c r="G53" s="38"/>
      <c r="H53" s="38"/>
      <c r="I53" s="32"/>
    </row>
    <row r="54" spans="1:9">
      <c r="A54" s="10"/>
      <c r="B54" s="64"/>
      <c r="C54" s="24"/>
      <c r="D54" s="39"/>
      <c r="E54" s="39"/>
      <c r="F54" s="39"/>
      <c r="G54" s="38"/>
      <c r="H54" s="38"/>
      <c r="I54" s="32"/>
    </row>
    <row r="55" spans="1:9">
      <c r="A55" s="10"/>
      <c r="B55" s="31"/>
      <c r="C55" s="24"/>
      <c r="D55" s="39"/>
      <c r="E55" s="87"/>
      <c r="F55" s="39"/>
      <c r="G55" s="38"/>
      <c r="H55" s="38"/>
      <c r="I55" s="32"/>
    </row>
    <row r="56" spans="1:9">
      <c r="A56" s="10"/>
      <c r="B56" s="107"/>
      <c r="C56" s="107"/>
      <c r="D56" s="107"/>
      <c r="E56" s="40"/>
      <c r="F56" s="42"/>
      <c r="G56" s="38"/>
      <c r="H56" s="38"/>
      <c r="I56" s="32"/>
    </row>
    <row r="57" spans="1:9">
      <c r="A57" s="10"/>
      <c r="B57" s="107"/>
      <c r="C57" s="107"/>
      <c r="D57" s="107"/>
      <c r="E57" s="40"/>
      <c r="F57" s="42"/>
      <c r="G57" s="41"/>
      <c r="H57" s="42"/>
      <c r="I57" s="32"/>
    </row>
    <row r="58" spans="1:9">
      <c r="D58" s="2"/>
      <c r="E58" s="8"/>
      <c r="G58" s="7"/>
      <c r="H58" s="7"/>
      <c r="I58" s="4"/>
    </row>
    <row r="59" spans="1:9">
      <c r="D59" s="2"/>
      <c r="E59" s="8"/>
      <c r="G59" s="7"/>
      <c r="H59" s="7"/>
      <c r="I59" s="4"/>
    </row>
    <row r="60" spans="1:9">
      <c r="D60" s="2"/>
      <c r="E60" s="8"/>
      <c r="G60" s="7"/>
      <c r="H60" s="7"/>
      <c r="I60" s="4"/>
    </row>
    <row r="61" spans="1:9">
      <c r="D61" s="2"/>
      <c r="E61" s="8"/>
      <c r="G61" s="86"/>
      <c r="H61" s="7"/>
      <c r="I61" s="4"/>
    </row>
  </sheetData>
  <mergeCells count="11">
    <mergeCell ref="H4:I5"/>
    <mergeCell ref="B57:D57"/>
    <mergeCell ref="D48:F48"/>
    <mergeCell ref="C1:G1"/>
    <mergeCell ref="C2:G2"/>
    <mergeCell ref="C3:G3"/>
    <mergeCell ref="C4:G4"/>
    <mergeCell ref="A46:C46"/>
    <mergeCell ref="A47:C47"/>
    <mergeCell ref="A1:B5"/>
    <mergeCell ref="B56:D56"/>
  </mergeCells>
  <phoneticPr fontId="7" type="noConversion"/>
  <pageMargins left="0.51181102362204722" right="0.51181102362204722" top="1.9685039370078741" bottom="0.78740157480314965" header="0.31496062992125984" footer="0.31496062992125984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orçamentária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Cirilo</dc:creator>
  <cp:lastModifiedBy>Leonardo</cp:lastModifiedBy>
  <cp:lastPrinted>2025-02-13T17:02:10Z</cp:lastPrinted>
  <dcterms:created xsi:type="dcterms:W3CDTF">2017-07-07T12:48:29Z</dcterms:created>
  <dcterms:modified xsi:type="dcterms:W3CDTF">2025-07-22T16:23:40Z</dcterms:modified>
</cp:coreProperties>
</file>